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86580400\Desktop\"/>
    </mc:Choice>
  </mc:AlternateContent>
  <xr:revisionPtr revIDLastSave="0" documentId="13_ncr:1_{53A580B8-29F4-4951-A12B-98BA289204EF}" xr6:coauthVersionLast="47" xr6:coauthVersionMax="47" xr10:uidLastSave="{00000000-0000-0000-0000-000000000000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<sst xmlns="http://schemas.openxmlformats.org/spreadsheetml/2006/main" count="635" uniqueCount="101">
  <si>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</si>
  <si>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</si>
  <si>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</si>
  <si>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</si>
  <si>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</si>
  <si>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</si>
  <si>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</si>
  <si>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</si>
  <si>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</si>
  <si>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</si>
  <si>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</si>
  <si>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</si>
  <si>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</si>
  <si>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</si>
  <si>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</si>
  <si>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</si>
  <si>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</si>
  <si>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</si>
  <si>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</si>
  <si>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</si>
  <si>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</si>
  <si>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</si>
  <si>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</si>
  <si>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</si>
  <si>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</si>
  <si>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</si>
  <si>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</si>
  <si>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</si>
  <si>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</si>
  <si>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</si>
  <si>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</si>
  <si>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</si>
  <si>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</si>
  <si>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</si>
  <si>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</si>
  <si>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</si>
  <si>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</si>
  <si>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</si>
  <si>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</si>
  <si>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</si>
  <si>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</si>
  <si>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</si>
  <si>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</si>
  <si>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</si>
  <si>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</si>
  <si>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</si>
  <si>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</si>
  <si>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</si>
  <si>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</si>
  <si>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</si>
  <si>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</si>
  <si>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</si>
  <si>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</si>
  <si>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</si>
  <si>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</si>
  <si>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</si>
  <si>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</si>
  <si>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</si>
  <si>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</si>
  <si>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</si>
  <si>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</si>
  <si>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</si>
  <si>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</si>
  <si>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</si>
  <si>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</si>
  <si>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</si>
  <si>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</si>
  <si>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</si>
  <si>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</si>
  <si>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</si>
  <si>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</si>
  <si>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</si>
  <si>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</si>
  <si>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</si>
  <si>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</si>
  <si>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</si>
  <si>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</si>
  <si>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</si>
  <si>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</si>
  <si>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</si>
  <si>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</si>
  <si>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</si>
  <si>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</si>
  <si>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</si>
  <si>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</si>
  <si>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</si>
  <si>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</si>
  <si>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</si>
  <si>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</si>
  <si>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</si>
  <si>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</si>
  <si>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</si>
  <si>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</si>
  <si>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</si>
  <si>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</si>
  <si>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</si>
  <si>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</si>
  <si>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</si>
  <si>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安城市桜井町伝左２０番地</t>
    <rPh sb="0" eb="3">
      <t>アンジョウシ</t>
    </rPh>
    <rPh sb="3" eb="6">
      <t>サクライチョウ</t>
    </rPh>
    <rPh sb="6" eb="7">
      <t>デン</t>
    </rPh>
    <rPh sb="7" eb="8">
      <t>サ</t>
    </rPh>
    <rPh sb="10" eb="12">
      <t>バンチ</t>
    </rPh>
    <phoneticPr fontId="5"/>
  </si>
  <si>
    <t>愛知県立安城特別支援学校</t>
    <rPh sb="0" eb="4">
      <t>アイチケンリツ</t>
    </rPh>
    <rPh sb="4" eb="6">
      <t>アンジョウ</t>
    </rPh>
    <rPh sb="6" eb="12">
      <t>トクベツシエンガッコウ</t>
    </rPh>
    <phoneticPr fontId="5"/>
  </si>
  <si>
    <t>校長　村松　加苗</t>
    <rPh sb="0" eb="2">
      <t>コウチョウ</t>
    </rPh>
    <rPh sb="3" eb="5">
      <t>ムラマツ</t>
    </rPh>
    <rPh sb="6" eb="7">
      <t>カ</t>
    </rPh>
    <rPh sb="7" eb="8">
      <t>ナエ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</si>
</sst>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34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3" t="s">
        <v>92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25">
      <c r="O2" s="7"/>
    </row>
    <row r="3" spans="1:23" ht="22.5" customHeight="1" x14ac:dyDescent="0.25">
      <c r="A3" s="145" t="s">
        <v>87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0"/>
    </row>
    <row r="4" spans="1:23" ht="12" customHeight="1" x14ac:dyDescent="0.25">
      <c r="A4" s="8"/>
    </row>
    <row r="5" spans="1:23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0"/>
    </row>
    <row r="6" spans="1:23" ht="18" customHeight="1" x14ac:dyDescent="0.25">
      <c r="A6" s="9"/>
    </row>
    <row r="7" spans="1:23" ht="18.75" customHeight="1" x14ac:dyDescent="0.2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ht="18.75" customHeight="1" x14ac:dyDescent="0.25">
      <c r="M8" s="148" t="s">
        <v>35</v>
      </c>
      <c r="N8" s="148"/>
      <c r="O8" s="146"/>
      <c r="P8" s="146"/>
      <c r="Q8" s="146"/>
      <c r="R8" s="146"/>
      <c r="S8" s="146"/>
      <c r="T8" s="146"/>
    </row>
    <row r="9" spans="1:23" ht="18.75" customHeight="1" x14ac:dyDescent="0.25">
      <c r="M9" s="148" t="s">
        <v>36</v>
      </c>
      <c r="N9" s="148"/>
      <c r="O9" s="146"/>
      <c r="P9" s="146"/>
      <c r="Q9" s="146"/>
      <c r="R9" s="146"/>
      <c r="S9" s="146"/>
      <c r="T9" s="146"/>
    </row>
    <row r="10" spans="1:23" ht="18.75" customHeight="1" x14ac:dyDescent="0.25">
      <c r="M10" s="148" t="s">
        <v>37</v>
      </c>
      <c r="N10" s="148"/>
      <c r="O10" s="146"/>
      <c r="P10" s="146"/>
      <c r="Q10" s="146"/>
      <c r="R10" s="146"/>
      <c r="S10" s="146"/>
      <c r="T10" s="146"/>
    </row>
    <row r="11" spans="1:23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0"/>
    </row>
    <row r="12" spans="1:23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5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16"/>
      <c r="L14" s="16"/>
      <c r="M14" s="153" t="s">
        <v>43</v>
      </c>
      <c r="N14" s="154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57" t="s">
        <v>44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81" t="s">
        <v>45</v>
      </c>
      <c r="N16" s="182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0</v>
      </c>
      <c r="B19" s="170"/>
      <c r="C19" s="170"/>
      <c r="D19" s="171"/>
      <c r="E19" s="136" t="s">
        <v>1</v>
      </c>
      <c r="F19" s="189" t="s">
        <v>39</v>
      </c>
      <c r="G19" s="190"/>
      <c r="H19" s="190"/>
      <c r="I19" s="191" t="s">
        <v>2</v>
      </c>
      <c r="J19" s="136" t="s">
        <v>3</v>
      </c>
      <c r="K19" s="136" t="s">
        <v>4</v>
      </c>
      <c r="L19" s="136" t="s">
        <v>5</v>
      </c>
      <c r="M19" s="136" t="s">
        <v>6</v>
      </c>
      <c r="N19" s="136" t="s">
        <v>7</v>
      </c>
      <c r="O19" s="132" t="s">
        <v>8</v>
      </c>
      <c r="P19" s="132" t="s">
        <v>9</v>
      </c>
      <c r="Q19" s="132" t="s">
        <v>10</v>
      </c>
      <c r="R19" s="136" t="s">
        <v>11</v>
      </c>
      <c r="S19" s="136" t="s">
        <v>12</v>
      </c>
      <c r="T19" s="134" t="s">
        <v>13</v>
      </c>
      <c r="U19" s="128" t="s">
        <v>27</v>
      </c>
      <c r="V19" s="129"/>
    </row>
    <row r="20" spans="1:23" ht="19.5" customHeight="1" x14ac:dyDescent="0.25">
      <c r="A20" s="172"/>
      <c r="B20" s="173"/>
      <c r="C20" s="173"/>
      <c r="D20" s="174"/>
      <c r="E20" s="113"/>
      <c r="F20" s="19" t="s">
        <v>43</v>
      </c>
      <c r="G20" s="19" t="s">
        <v>44</v>
      </c>
      <c r="H20" s="38" t="s">
        <v>45</v>
      </c>
      <c r="I20" s="192"/>
      <c r="J20" s="113"/>
      <c r="K20" s="113"/>
      <c r="L20" s="113"/>
      <c r="M20" s="113"/>
      <c r="N20" s="113"/>
      <c r="O20" s="133"/>
      <c r="P20" s="133"/>
      <c r="Q20" s="133"/>
      <c r="R20" s="113"/>
      <c r="S20" s="113"/>
      <c r="T20" s="135"/>
      <c r="U20" s="130"/>
      <c r="V20" s="131"/>
    </row>
    <row r="21" spans="1:23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04"/>
      <c r="B22" s="101" t="s">
        <v>73</v>
      </c>
      <c r="C22" s="137"/>
      <c r="D22" s="102"/>
      <c r="E22" s="75">
        <v>12</v>
      </c>
      <c r="F22" s="118"/>
      <c r="G22" s="118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04"/>
      <c r="B23" s="101" t="s">
        <v>15</v>
      </c>
      <c r="C23" s="137"/>
      <c r="D23" s="102"/>
      <c r="E23" s="75">
        <v>13</v>
      </c>
      <c r="F23" s="116"/>
      <c r="G23" s="116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04"/>
      <c r="B24" s="101" t="s">
        <v>52</v>
      </c>
      <c r="C24" s="137"/>
      <c r="D24" s="102"/>
      <c r="E24" s="75">
        <v>14</v>
      </c>
      <c r="F24" s="118"/>
      <c r="G24" s="118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04"/>
      <c r="B25" s="101" t="s">
        <v>74</v>
      </c>
      <c r="C25" s="137"/>
      <c r="D25" s="102"/>
      <c r="E25" s="75">
        <v>15</v>
      </c>
      <c r="F25" s="116"/>
      <c r="G25" s="116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04"/>
      <c r="B26" s="101" t="s">
        <v>53</v>
      </c>
      <c r="C26" s="137"/>
      <c r="D26" s="102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04"/>
      <c r="B27" s="101" t="s">
        <v>68</v>
      </c>
      <c r="C27" s="137"/>
      <c r="D27" s="102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04"/>
      <c r="B28" s="101" t="s">
        <v>16</v>
      </c>
      <c r="C28" s="137"/>
      <c r="D28" s="102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04"/>
      <c r="B29" s="101" t="s">
        <v>54</v>
      </c>
      <c r="C29" s="137"/>
      <c r="D29" s="102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04"/>
      <c r="B30" s="101" t="s">
        <v>17</v>
      </c>
      <c r="C30" s="137"/>
      <c r="D30" s="102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04"/>
      <c r="B31" s="101" t="s">
        <v>33</v>
      </c>
      <c r="C31" s="137"/>
      <c r="D31" s="102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04"/>
      <c r="B32" s="101" t="s">
        <v>89</v>
      </c>
      <c r="C32" s="137"/>
      <c r="D32" s="102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04"/>
      <c r="B33" s="101" t="s">
        <v>42</v>
      </c>
      <c r="C33" s="137"/>
      <c r="D33" s="102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04"/>
      <c r="B34" s="126" t="s">
        <v>91</v>
      </c>
      <c r="C34" s="178"/>
      <c r="D34" s="12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04"/>
      <c r="B35" s="101" t="s">
        <v>75</v>
      </c>
      <c r="C35" s="137"/>
      <c r="D35" s="102"/>
      <c r="E35" s="75">
        <v>28</v>
      </c>
      <c r="F35" s="75"/>
      <c r="G35" s="75"/>
      <c r="H35" s="97"/>
      <c r="I35" s="105" t="s">
        <v>97</v>
      </c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52">
        <f t="shared" si="0"/>
        <v>0</v>
      </c>
      <c r="V35" s="27" t="s">
        <v>14</v>
      </c>
    </row>
    <row r="36" spans="1:22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>SUM(J21:J35)</f>
        <v>0</v>
      </c>
      <c r="K36" s="79">
        <f t="shared" ref="K36:S36" si="3">SUM(K21:K35)</f>
        <v>0</v>
      </c>
      <c r="L36" s="79">
        <f t="shared" si="3"/>
        <v>0</v>
      </c>
      <c r="M36" s="79">
        <f t="shared" si="3"/>
        <v>0</v>
      </c>
      <c r="N36" s="79">
        <f t="shared" si="3"/>
        <v>0</v>
      </c>
      <c r="O36" s="79">
        <f>SUM(O21:O35)</f>
        <v>0</v>
      </c>
      <c r="P36" s="79">
        <f t="shared" si="3"/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0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04"/>
      <c r="B38" s="101" t="s">
        <v>19</v>
      </c>
      <c r="C38" s="137"/>
      <c r="D38" s="102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04"/>
      <c r="B39" s="101" t="s">
        <v>55</v>
      </c>
      <c r="C39" s="137"/>
      <c r="D39" s="102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04"/>
      <c r="B40" s="101" t="s">
        <v>40</v>
      </c>
      <c r="C40" s="137"/>
      <c r="D40" s="102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04"/>
      <c r="B41" s="140" t="s">
        <v>80</v>
      </c>
      <c r="C41" s="140"/>
      <c r="D41" s="140"/>
      <c r="E41" s="75" t="s">
        <v>51</v>
      </c>
      <c r="F41" s="75" t="s">
        <v>51</v>
      </c>
      <c r="G41" s="75" t="s">
        <v>51</v>
      </c>
      <c r="H41" s="97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 t="shared" si="4"/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>SUM(Q37:Q40)</f>
        <v>0</v>
      </c>
      <c r="R41" s="79">
        <f t="shared" si="4"/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41" t="s">
        <v>28</v>
      </c>
      <c r="B42" s="142"/>
      <c r="C42" s="142"/>
      <c r="D42" s="14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04"/>
      <c r="B44" s="120"/>
      <c r="C44" s="126" t="s">
        <v>21</v>
      </c>
      <c r="D44" s="12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04"/>
      <c r="B45" s="120"/>
      <c r="C45" s="101" t="s">
        <v>56</v>
      </c>
      <c r="D45" s="102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04"/>
      <c r="B46" s="120"/>
      <c r="C46" s="101" t="s">
        <v>22</v>
      </c>
      <c r="D46" s="102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04"/>
      <c r="B47" s="120"/>
      <c r="C47" s="126" t="s">
        <v>63</v>
      </c>
      <c r="D47" s="12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04"/>
      <c r="B48" s="120"/>
      <c r="C48" s="126" t="s">
        <v>76</v>
      </c>
      <c r="D48" s="127"/>
      <c r="E48" s="95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90"/>
      <c r="G49" s="90"/>
      <c r="H49" s="91"/>
      <c r="I49" s="92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4"/>
      <c r="U49" s="57">
        <f t="shared" si="5"/>
        <v>0</v>
      </c>
      <c r="V49" s="27" t="s">
        <v>67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124" t="s">
        <v>47</v>
      </c>
      <c r="G52" s="125"/>
      <c r="H52" s="12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124" t="s">
        <v>47</v>
      </c>
      <c r="G54" s="125"/>
      <c r="H54" s="12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124" t="s">
        <v>86</v>
      </c>
      <c r="G56" s="125"/>
      <c r="H56" s="12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9">
        <f t="shared" si="7"/>
        <v>0</v>
      </c>
      <c r="U57" s="68">
        <f t="shared" si="7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B28:D28"/>
    <mergeCell ref="B23:D23"/>
    <mergeCell ref="B24:D24"/>
    <mergeCell ref="B25:D25"/>
    <mergeCell ref="B22:D22"/>
    <mergeCell ref="A18:H18"/>
    <mergeCell ref="A19:D20"/>
    <mergeCell ref="B43:B50"/>
    <mergeCell ref="C50:D50"/>
    <mergeCell ref="B36:D36"/>
    <mergeCell ref="B29:D29"/>
    <mergeCell ref="B30:D30"/>
    <mergeCell ref="B38:D38"/>
    <mergeCell ref="B39:D39"/>
    <mergeCell ref="B35:D35"/>
    <mergeCell ref="O14:Q14"/>
    <mergeCell ref="M15:N15"/>
    <mergeCell ref="A13:H13"/>
    <mergeCell ref="B14:B15"/>
    <mergeCell ref="D14:D15"/>
    <mergeCell ref="E14:E15"/>
    <mergeCell ref="F14:F15"/>
    <mergeCell ref="C14:C15"/>
    <mergeCell ref="C45:D45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C43:D43"/>
    <mergeCell ref="A21:A41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43" t="s">
        <v>93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3" ht="12.75" customHeight="1" x14ac:dyDescent="0.25">
      <c r="O2" s="7"/>
    </row>
    <row r="3" spans="1:23" ht="22.5" customHeight="1" x14ac:dyDescent="0.25">
      <c r="A3" s="145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0"/>
    </row>
    <row r="4" spans="1:23" ht="12" customHeight="1" x14ac:dyDescent="0.25">
      <c r="A4" s="8"/>
    </row>
    <row r="5" spans="1:23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0"/>
    </row>
    <row r="6" spans="1:23" ht="18" customHeight="1" x14ac:dyDescent="0.25">
      <c r="A6" s="9"/>
    </row>
    <row r="7" spans="1:23" ht="18.75" customHeight="1" x14ac:dyDescent="0.25">
      <c r="M7" s="144" t="s">
        <v>34</v>
      </c>
      <c r="N7" s="144"/>
      <c r="O7" s="146"/>
      <c r="P7" s="146"/>
      <c r="Q7" s="146"/>
      <c r="R7" s="146"/>
      <c r="S7" s="146"/>
      <c r="T7" s="146"/>
    </row>
    <row r="8" spans="1:23" ht="18.75" customHeight="1" x14ac:dyDescent="0.25">
      <c r="M8" s="148" t="s">
        <v>35</v>
      </c>
      <c r="N8" s="148"/>
      <c r="O8" s="146"/>
      <c r="P8" s="146"/>
      <c r="Q8" s="146"/>
      <c r="R8" s="146"/>
      <c r="S8" s="146"/>
      <c r="T8" s="146"/>
    </row>
    <row r="9" spans="1:23" ht="18.75" customHeight="1" x14ac:dyDescent="0.25">
      <c r="M9" s="148" t="s">
        <v>36</v>
      </c>
      <c r="N9" s="148"/>
      <c r="O9" s="146"/>
      <c r="P9" s="146"/>
      <c r="Q9" s="146"/>
      <c r="R9" s="146"/>
      <c r="S9" s="146"/>
      <c r="T9" s="146"/>
    </row>
    <row r="10" spans="1:23" ht="18.75" customHeight="1" x14ac:dyDescent="0.25">
      <c r="M10" s="148" t="s">
        <v>37</v>
      </c>
      <c r="N10" s="148"/>
      <c r="O10" s="146"/>
      <c r="P10" s="146"/>
      <c r="Q10" s="146"/>
      <c r="R10" s="146"/>
      <c r="S10" s="146"/>
      <c r="T10" s="146"/>
    </row>
    <row r="11" spans="1:23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20"/>
    </row>
    <row r="12" spans="1:23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3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20"/>
      <c r="J13" s="20"/>
      <c r="K13" s="20"/>
      <c r="L13" s="159" t="s">
        <v>61</v>
      </c>
      <c r="M13" s="159"/>
      <c r="N13" s="159"/>
      <c r="O13" s="159"/>
      <c r="P13" s="159"/>
      <c r="Q13" s="159"/>
      <c r="R13" s="159"/>
      <c r="S13" s="6"/>
      <c r="T13" s="6"/>
      <c r="U13" s="6"/>
      <c r="V13" s="6"/>
      <c r="W13" s="6"/>
    </row>
    <row r="14" spans="1:23" ht="18.75" customHeight="1" x14ac:dyDescent="0.25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16"/>
      <c r="L14" s="16"/>
      <c r="M14" s="195" t="s">
        <v>64</v>
      </c>
      <c r="N14" s="196"/>
      <c r="O14" s="155"/>
      <c r="P14" s="156"/>
      <c r="Q14" s="15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57" t="s">
        <v>65</v>
      </c>
      <c r="N15" s="158"/>
      <c r="O15" s="149"/>
      <c r="P15" s="150"/>
      <c r="Q15" s="150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193" t="s">
        <v>66</v>
      </c>
      <c r="N16" s="194"/>
      <c r="O16" s="183"/>
      <c r="P16" s="184"/>
      <c r="Q16" s="184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185" t="s">
        <v>77</v>
      </c>
      <c r="N17" s="186"/>
      <c r="O17" s="187">
        <f>SUM(O14:Q16)</f>
        <v>0</v>
      </c>
      <c r="P17" s="188"/>
      <c r="Q17" s="188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168"/>
      <c r="H18" s="168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69" t="s">
        <v>0</v>
      </c>
      <c r="B19" s="170"/>
      <c r="C19" s="170"/>
      <c r="D19" s="171"/>
      <c r="E19" s="136" t="s">
        <v>1</v>
      </c>
      <c r="F19" s="189" t="s">
        <v>39</v>
      </c>
      <c r="G19" s="190"/>
      <c r="H19" s="190"/>
      <c r="I19" s="191" t="s">
        <v>2</v>
      </c>
      <c r="J19" s="136" t="s">
        <v>3</v>
      </c>
      <c r="K19" s="136" t="s">
        <v>4</v>
      </c>
      <c r="L19" s="136" t="s">
        <v>5</v>
      </c>
      <c r="M19" s="136" t="s">
        <v>6</v>
      </c>
      <c r="N19" s="136" t="s">
        <v>7</v>
      </c>
      <c r="O19" s="132" t="s">
        <v>8</v>
      </c>
      <c r="P19" s="132" t="s">
        <v>9</v>
      </c>
      <c r="Q19" s="132" t="s">
        <v>10</v>
      </c>
      <c r="R19" s="136" t="s">
        <v>11</v>
      </c>
      <c r="S19" s="136" t="s">
        <v>12</v>
      </c>
      <c r="T19" s="134" t="s">
        <v>13</v>
      </c>
      <c r="U19" s="128" t="s">
        <v>27</v>
      </c>
      <c r="V19" s="129"/>
    </row>
    <row r="20" spans="1:23" ht="19.5" customHeight="1" x14ac:dyDescent="0.25">
      <c r="A20" s="172"/>
      <c r="B20" s="173"/>
      <c r="C20" s="173"/>
      <c r="D20" s="174"/>
      <c r="E20" s="113"/>
      <c r="F20" s="87" t="s">
        <v>81</v>
      </c>
      <c r="G20" s="87" t="s">
        <v>82</v>
      </c>
      <c r="H20" s="88" t="s">
        <v>83</v>
      </c>
      <c r="I20" s="192"/>
      <c r="J20" s="113"/>
      <c r="K20" s="113"/>
      <c r="L20" s="113"/>
      <c r="M20" s="113"/>
      <c r="N20" s="113"/>
      <c r="O20" s="133"/>
      <c r="P20" s="133"/>
      <c r="Q20" s="133"/>
      <c r="R20" s="113"/>
      <c r="S20" s="113"/>
      <c r="T20" s="135"/>
      <c r="U20" s="130"/>
      <c r="V20" s="131"/>
    </row>
    <row r="21" spans="1:23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75"/>
      <c r="G21" s="75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04"/>
      <c r="B22" s="101" t="s">
        <v>73</v>
      </c>
      <c r="C22" s="137"/>
      <c r="D22" s="102"/>
      <c r="E22" s="75">
        <v>12</v>
      </c>
      <c r="F22" s="118"/>
      <c r="G22" s="118"/>
      <c r="H22" s="179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04"/>
      <c r="B23" s="101" t="s">
        <v>15</v>
      </c>
      <c r="C23" s="137"/>
      <c r="D23" s="102"/>
      <c r="E23" s="75">
        <v>13</v>
      </c>
      <c r="F23" s="116"/>
      <c r="G23" s="116"/>
      <c r="H23" s="180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04"/>
      <c r="B24" s="101" t="s">
        <v>52</v>
      </c>
      <c r="C24" s="137"/>
      <c r="D24" s="102"/>
      <c r="E24" s="75">
        <v>14</v>
      </c>
      <c r="F24" s="118"/>
      <c r="G24" s="118"/>
      <c r="H24" s="17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04"/>
      <c r="B25" s="101" t="s">
        <v>74</v>
      </c>
      <c r="C25" s="137"/>
      <c r="D25" s="102"/>
      <c r="E25" s="75">
        <v>15</v>
      </c>
      <c r="F25" s="116"/>
      <c r="G25" s="116"/>
      <c r="H25" s="180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04"/>
      <c r="B26" s="101" t="s">
        <v>53</v>
      </c>
      <c r="C26" s="137"/>
      <c r="D26" s="102"/>
      <c r="E26" s="75">
        <v>16</v>
      </c>
      <c r="F26" s="75"/>
      <c r="G26" s="75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04"/>
      <c r="B27" s="101" t="s">
        <v>68</v>
      </c>
      <c r="C27" s="137"/>
      <c r="D27" s="102"/>
      <c r="E27" s="75">
        <v>17</v>
      </c>
      <c r="F27" s="75"/>
      <c r="G27" s="75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04"/>
      <c r="B28" s="101" t="s">
        <v>16</v>
      </c>
      <c r="C28" s="137"/>
      <c r="D28" s="102"/>
      <c r="E28" s="75">
        <v>18</v>
      </c>
      <c r="F28" s="75"/>
      <c r="G28" s="75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04"/>
      <c r="B29" s="101" t="s">
        <v>54</v>
      </c>
      <c r="C29" s="137"/>
      <c r="D29" s="102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04"/>
      <c r="B30" s="101" t="s">
        <v>17</v>
      </c>
      <c r="C30" s="137"/>
      <c r="D30" s="102"/>
      <c r="E30" s="75">
        <v>21</v>
      </c>
      <c r="F30" s="75"/>
      <c r="G30" s="75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04"/>
      <c r="B31" s="101" t="s">
        <v>33</v>
      </c>
      <c r="C31" s="137"/>
      <c r="D31" s="102"/>
      <c r="E31" s="75">
        <v>23</v>
      </c>
      <c r="F31" s="75"/>
      <c r="G31" s="75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04"/>
      <c r="B32" s="101" t="s">
        <v>89</v>
      </c>
      <c r="C32" s="137"/>
      <c r="D32" s="102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04"/>
      <c r="B33" s="101" t="s">
        <v>42</v>
      </c>
      <c r="C33" s="137"/>
      <c r="D33" s="102"/>
      <c r="E33" s="75">
        <v>25</v>
      </c>
      <c r="F33" s="75"/>
      <c r="G33" s="75"/>
      <c r="H33" s="97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04"/>
      <c r="B34" s="126" t="s">
        <v>91</v>
      </c>
      <c r="C34" s="178"/>
      <c r="D34" s="127"/>
      <c r="E34" s="75">
        <v>26</v>
      </c>
      <c r="F34" s="75"/>
      <c r="G34" s="75"/>
      <c r="H34" s="97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04"/>
      <c r="B35" s="101" t="s">
        <v>75</v>
      </c>
      <c r="C35" s="137"/>
      <c r="D35" s="102"/>
      <c r="E35" s="75">
        <v>28</v>
      </c>
      <c r="F35" s="75"/>
      <c r="G35" s="75"/>
      <c r="H35" s="97"/>
      <c r="I35" s="105" t="s">
        <v>97</v>
      </c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7"/>
      <c r="U35" s="52">
        <f t="shared" si="0"/>
        <v>0</v>
      </c>
      <c r="V35" s="27" t="s">
        <v>14</v>
      </c>
    </row>
    <row r="36" spans="1:22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>SUM(I21:I35)</f>
        <v>0</v>
      </c>
      <c r="J36" s="79">
        <f t="shared" ref="J36:S36" si="3">SUM(J21:J35)</f>
        <v>0</v>
      </c>
      <c r="K36" s="79">
        <f>SUM(K21:K35)</f>
        <v>0</v>
      </c>
      <c r="L36" s="79">
        <f t="shared" si="3"/>
        <v>0</v>
      </c>
      <c r="M36" s="79">
        <f t="shared" si="3"/>
        <v>0</v>
      </c>
      <c r="N36" s="79">
        <f>SUM(N21:N35)</f>
        <v>0</v>
      </c>
      <c r="O36" s="79">
        <f t="shared" si="3"/>
        <v>0</v>
      </c>
      <c r="P36" s="79">
        <f>SUM(P21:P35)</f>
        <v>0</v>
      </c>
      <c r="Q36" s="79">
        <f t="shared" si="3"/>
        <v>0</v>
      </c>
      <c r="R36" s="79">
        <f t="shared" si="3"/>
        <v>0</v>
      </c>
      <c r="S36" s="79">
        <f t="shared" si="3"/>
        <v>0</v>
      </c>
      <c r="T36" s="80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04"/>
      <c r="B37" s="175" t="s">
        <v>18</v>
      </c>
      <c r="C37" s="176"/>
      <c r="D37" s="177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04"/>
      <c r="B38" s="101" t="s">
        <v>19</v>
      </c>
      <c r="C38" s="137"/>
      <c r="D38" s="102"/>
      <c r="E38" s="75">
        <v>84</v>
      </c>
      <c r="F38" s="75"/>
      <c r="G38" s="75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04"/>
      <c r="B39" s="101" t="s">
        <v>55</v>
      </c>
      <c r="C39" s="137"/>
      <c r="D39" s="102"/>
      <c r="E39" s="75">
        <v>85</v>
      </c>
      <c r="F39" s="75"/>
      <c r="G39" s="75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04"/>
      <c r="B40" s="101" t="s">
        <v>40</v>
      </c>
      <c r="C40" s="137"/>
      <c r="D40" s="102"/>
      <c r="E40" s="75">
        <v>86</v>
      </c>
      <c r="F40" s="75"/>
      <c r="G40" s="75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17"/>
      <c r="B41" s="140" t="s">
        <v>80</v>
      </c>
      <c r="C41" s="140"/>
      <c r="D41" s="14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0</v>
      </c>
      <c r="J41" s="79">
        <f t="shared" ref="J41:S41" si="4">SUM(J37:J40)</f>
        <v>0</v>
      </c>
      <c r="K41" s="79">
        <f>SUM(K37:K40)</f>
        <v>0</v>
      </c>
      <c r="L41" s="79">
        <f>SUM(L37:L40)</f>
        <v>0</v>
      </c>
      <c r="M41" s="79">
        <f t="shared" si="4"/>
        <v>0</v>
      </c>
      <c r="N41" s="79">
        <f>SUM(N37:N40)</f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79">
        <f>SUM(R37:R40)</f>
        <v>0</v>
      </c>
      <c r="S41" s="79">
        <f t="shared" si="4"/>
        <v>0</v>
      </c>
      <c r="T41" s="80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41" t="s">
        <v>28</v>
      </c>
      <c r="B42" s="142"/>
      <c r="C42" s="142"/>
      <c r="D42" s="142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04"/>
      <c r="B44" s="120"/>
      <c r="C44" s="126" t="s">
        <v>21</v>
      </c>
      <c r="D44" s="127"/>
      <c r="E44" s="75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04"/>
      <c r="B45" s="120"/>
      <c r="C45" s="101" t="s">
        <v>56</v>
      </c>
      <c r="D45" s="102"/>
      <c r="E45" s="75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04"/>
      <c r="B46" s="120"/>
      <c r="C46" s="101" t="s">
        <v>22</v>
      </c>
      <c r="D46" s="102"/>
      <c r="E46" s="75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04"/>
      <c r="B47" s="120"/>
      <c r="C47" s="126" t="s">
        <v>63</v>
      </c>
      <c r="D47" s="12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04"/>
      <c r="B48" s="120"/>
      <c r="C48" s="126" t="s">
        <v>76</v>
      </c>
      <c r="D48" s="127"/>
      <c r="E48" s="95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90"/>
      <c r="G49" s="90"/>
      <c r="H49" s="91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6"/>
      <c r="G51" s="96"/>
      <c r="H51" s="98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124" t="s">
        <v>47</v>
      </c>
      <c r="G52" s="125"/>
      <c r="H52" s="12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124" t="s">
        <v>47</v>
      </c>
      <c r="G54" s="125"/>
      <c r="H54" s="12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124" t="s">
        <v>86</v>
      </c>
      <c r="G56" s="125"/>
      <c r="H56" s="12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9">
        <f t="shared" si="6"/>
        <v>0</v>
      </c>
      <c r="U57" s="68">
        <f t="shared" si="6"/>
        <v>0</v>
      </c>
      <c r="V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77" t="s">
        <v>51</v>
      </c>
      <c r="G58" s="77" t="s">
        <v>51</v>
      </c>
      <c r="H58" s="100" t="s">
        <v>51</v>
      </c>
      <c r="I58" s="78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S59" t="s">
        <v>69</v>
      </c>
      <c r="U59" s="82" t="e">
        <f>U57/U58*5</f>
        <v>#DIV/0!</v>
      </c>
      <c r="V59" s="73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2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43" t="s">
        <v>94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12.75" customHeight="1" x14ac:dyDescent="0.25">
      <c r="M2" s="7"/>
    </row>
    <row r="3" spans="1:22" ht="22.5" customHeight="1" x14ac:dyDescent="0.25">
      <c r="A3" s="145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0"/>
    </row>
    <row r="4" spans="1:22" ht="12" customHeight="1" x14ac:dyDescent="0.25">
      <c r="A4" s="8"/>
    </row>
    <row r="5" spans="1:22" ht="22.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0"/>
    </row>
    <row r="6" spans="1:22" ht="18" customHeight="1" x14ac:dyDescent="0.25">
      <c r="A6" s="9"/>
    </row>
    <row r="7" spans="1:22" ht="18.75" customHeight="1" x14ac:dyDescent="0.25">
      <c r="K7" s="144" t="s">
        <v>34</v>
      </c>
      <c r="L7" s="144"/>
      <c r="M7" s="146"/>
      <c r="N7" s="146"/>
      <c r="O7" s="146"/>
      <c r="P7" s="146"/>
      <c r="Q7" s="146"/>
      <c r="R7" s="146"/>
    </row>
    <row r="8" spans="1:22" ht="18.75" customHeight="1" x14ac:dyDescent="0.25">
      <c r="K8" s="148" t="s">
        <v>35</v>
      </c>
      <c r="L8" s="148"/>
      <c r="M8" s="146"/>
      <c r="N8" s="146"/>
      <c r="O8" s="146"/>
      <c r="P8" s="146"/>
      <c r="Q8" s="146"/>
      <c r="R8" s="146"/>
    </row>
    <row r="9" spans="1:22" ht="18.75" customHeight="1" x14ac:dyDescent="0.25">
      <c r="K9" s="148" t="s">
        <v>36</v>
      </c>
      <c r="L9" s="148"/>
      <c r="M9" s="146"/>
      <c r="N9" s="146"/>
      <c r="O9" s="146"/>
      <c r="P9" s="146"/>
      <c r="Q9" s="146"/>
      <c r="R9" s="146"/>
    </row>
    <row r="10" spans="1:22" ht="18.75" customHeight="1" x14ac:dyDescent="0.25">
      <c r="K10" s="148" t="s">
        <v>37</v>
      </c>
      <c r="L10" s="148"/>
      <c r="M10" s="146"/>
      <c r="N10" s="146"/>
      <c r="O10" s="146"/>
      <c r="P10" s="146"/>
      <c r="Q10" s="146"/>
      <c r="R10" s="146"/>
    </row>
    <row r="11" spans="1:22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20"/>
      <c r="V11" s="20"/>
    </row>
    <row r="12" spans="1:22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</row>
    <row r="13" spans="1:22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20"/>
      <c r="H13" s="20"/>
      <c r="I13" s="20"/>
      <c r="J13" s="159" t="s">
        <v>61</v>
      </c>
      <c r="K13" s="159"/>
      <c r="L13" s="159"/>
      <c r="M13" s="159"/>
      <c r="N13" s="159"/>
      <c r="O13" s="159"/>
      <c r="P13" s="159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60"/>
      <c r="C14" s="162"/>
      <c r="D14" s="162"/>
      <c r="E14" s="162"/>
      <c r="F14" s="162"/>
      <c r="G14" s="151"/>
      <c r="H14" s="16"/>
      <c r="I14" s="16"/>
      <c r="J14" s="16"/>
      <c r="K14" s="201" t="s">
        <v>62</v>
      </c>
      <c r="L14" s="202"/>
      <c r="M14" s="203"/>
      <c r="N14" s="204"/>
      <c r="O14" s="204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47"/>
      <c r="L15" s="147"/>
      <c r="M15" s="197"/>
      <c r="N15" s="197"/>
      <c r="O15" s="197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47"/>
      <c r="L17" s="147"/>
      <c r="M17" s="197"/>
      <c r="N17" s="197"/>
      <c r="O17" s="197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68" t="s">
        <v>58</v>
      </c>
      <c r="B18" s="168"/>
      <c r="C18" s="168"/>
      <c r="D18" s="168"/>
      <c r="E18" s="168"/>
      <c r="F18" s="168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69" t="s">
        <v>0</v>
      </c>
      <c r="B19" s="170"/>
      <c r="C19" s="170"/>
      <c r="D19" s="171"/>
      <c r="E19" s="136" t="s">
        <v>1</v>
      </c>
      <c r="F19" s="205" t="s">
        <v>39</v>
      </c>
      <c r="G19" s="191" t="s">
        <v>2</v>
      </c>
      <c r="H19" s="136" t="s">
        <v>3</v>
      </c>
      <c r="I19" s="136" t="s">
        <v>4</v>
      </c>
      <c r="J19" s="136" t="s">
        <v>5</v>
      </c>
      <c r="K19" s="136" t="s">
        <v>6</v>
      </c>
      <c r="L19" s="136" t="s">
        <v>7</v>
      </c>
      <c r="M19" s="132" t="s">
        <v>8</v>
      </c>
      <c r="N19" s="132" t="s">
        <v>9</v>
      </c>
      <c r="O19" s="132" t="s">
        <v>10</v>
      </c>
      <c r="P19" s="136" t="s">
        <v>11</v>
      </c>
      <c r="Q19" s="136" t="s">
        <v>12</v>
      </c>
      <c r="R19" s="134" t="s">
        <v>13</v>
      </c>
      <c r="S19" s="128" t="s">
        <v>27</v>
      </c>
      <c r="T19" s="129"/>
    </row>
    <row r="20" spans="1:21" ht="19.5" customHeight="1" x14ac:dyDescent="0.25">
      <c r="A20" s="172"/>
      <c r="B20" s="173"/>
      <c r="C20" s="173"/>
      <c r="D20" s="174"/>
      <c r="E20" s="113"/>
      <c r="F20" s="206"/>
      <c r="G20" s="192"/>
      <c r="H20" s="113"/>
      <c r="I20" s="113"/>
      <c r="J20" s="113"/>
      <c r="K20" s="113"/>
      <c r="L20" s="113"/>
      <c r="M20" s="133"/>
      <c r="N20" s="133"/>
      <c r="O20" s="133"/>
      <c r="P20" s="113"/>
      <c r="Q20" s="113"/>
      <c r="R20" s="135"/>
      <c r="S20" s="130"/>
      <c r="T20" s="131"/>
    </row>
    <row r="21" spans="1:21" ht="21" customHeight="1" x14ac:dyDescent="0.25">
      <c r="A21" s="103" t="s">
        <v>30</v>
      </c>
      <c r="B21" s="101" t="s">
        <v>90</v>
      </c>
      <c r="C21" s="137"/>
      <c r="D21" s="102"/>
      <c r="E21" s="75">
        <v>11</v>
      </c>
      <c r="F21" s="97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04"/>
      <c r="B22" s="101" t="s">
        <v>73</v>
      </c>
      <c r="C22" s="137"/>
      <c r="D22" s="102"/>
      <c r="E22" s="75">
        <v>12</v>
      </c>
      <c r="F22" s="17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04"/>
      <c r="B23" s="101" t="s">
        <v>15</v>
      </c>
      <c r="C23" s="137"/>
      <c r="D23" s="102"/>
      <c r="E23" s="75">
        <v>13</v>
      </c>
      <c r="F23" s="18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04"/>
      <c r="B24" s="101" t="s">
        <v>52</v>
      </c>
      <c r="C24" s="137"/>
      <c r="D24" s="102"/>
      <c r="E24" s="75">
        <v>14</v>
      </c>
      <c r="F24" s="17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04"/>
      <c r="B25" s="101" t="s">
        <v>74</v>
      </c>
      <c r="C25" s="137"/>
      <c r="D25" s="102"/>
      <c r="E25" s="75">
        <v>15</v>
      </c>
      <c r="F25" s="18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04"/>
      <c r="B26" s="101" t="s">
        <v>53</v>
      </c>
      <c r="C26" s="137"/>
      <c r="D26" s="102"/>
      <c r="E26" s="75">
        <v>16</v>
      </c>
      <c r="F26" s="97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04"/>
      <c r="B27" s="101" t="s">
        <v>68</v>
      </c>
      <c r="C27" s="137"/>
      <c r="D27" s="102"/>
      <c r="E27" s="75">
        <v>17</v>
      </c>
      <c r="F27" s="97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04"/>
      <c r="B28" s="101" t="s">
        <v>16</v>
      </c>
      <c r="C28" s="137"/>
      <c r="D28" s="102"/>
      <c r="E28" s="75">
        <v>18</v>
      </c>
      <c r="F28" s="97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04"/>
      <c r="B29" s="101" t="s">
        <v>54</v>
      </c>
      <c r="C29" s="137"/>
      <c r="D29" s="102"/>
      <c r="E29" s="75">
        <v>20</v>
      </c>
      <c r="F29" s="97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04"/>
      <c r="B30" s="101" t="s">
        <v>17</v>
      </c>
      <c r="C30" s="137"/>
      <c r="D30" s="102"/>
      <c r="E30" s="75">
        <v>21</v>
      </c>
      <c r="F30" s="97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04"/>
      <c r="B31" s="101" t="s">
        <v>33</v>
      </c>
      <c r="C31" s="137"/>
      <c r="D31" s="102"/>
      <c r="E31" s="75">
        <v>23</v>
      </c>
      <c r="F31" s="97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04"/>
      <c r="B32" s="101" t="s">
        <v>89</v>
      </c>
      <c r="C32" s="137"/>
      <c r="D32" s="102"/>
      <c r="E32" s="75">
        <v>24</v>
      </c>
      <c r="F32" s="97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04"/>
      <c r="B33" s="101" t="s">
        <v>42</v>
      </c>
      <c r="C33" s="137"/>
      <c r="D33" s="102"/>
      <c r="E33" s="75">
        <v>25</v>
      </c>
      <c r="F33" s="97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04"/>
      <c r="B34" s="126" t="s">
        <v>91</v>
      </c>
      <c r="C34" s="178"/>
      <c r="D34" s="127"/>
      <c r="E34" s="75">
        <v>26</v>
      </c>
      <c r="F34" s="97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04"/>
      <c r="B35" s="198" t="s">
        <v>75</v>
      </c>
      <c r="C35" s="199"/>
      <c r="D35" s="200"/>
      <c r="E35" s="74">
        <v>28</v>
      </c>
      <c r="F35" s="97"/>
      <c r="G35" s="105" t="s">
        <v>97</v>
      </c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7"/>
      <c r="S35" s="52">
        <f>SUM(G35:R35)</f>
        <v>0</v>
      </c>
      <c r="T35" s="27" t="s">
        <v>14</v>
      </c>
    </row>
    <row r="36" spans="1:20" ht="21" customHeight="1" thickBot="1" x14ac:dyDescent="0.3">
      <c r="A36" s="104"/>
      <c r="B36" s="140" t="s">
        <v>79</v>
      </c>
      <c r="C36" s="140"/>
      <c r="D36" s="140"/>
      <c r="E36" s="5" t="s">
        <v>51</v>
      </c>
      <c r="F36" s="97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04"/>
      <c r="B37" s="175" t="s">
        <v>18</v>
      </c>
      <c r="C37" s="176"/>
      <c r="D37" s="177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04"/>
      <c r="B38" s="101" t="s">
        <v>19</v>
      </c>
      <c r="C38" s="137"/>
      <c r="D38" s="102"/>
      <c r="E38" s="75">
        <v>84</v>
      </c>
      <c r="F38" s="97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04"/>
      <c r="B39" s="101" t="s">
        <v>55</v>
      </c>
      <c r="C39" s="137"/>
      <c r="D39" s="102"/>
      <c r="E39" s="75">
        <v>85</v>
      </c>
      <c r="F39" s="97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04"/>
      <c r="B40" s="101" t="s">
        <v>40</v>
      </c>
      <c r="C40" s="137"/>
      <c r="D40" s="102"/>
      <c r="E40" s="75">
        <v>86</v>
      </c>
      <c r="F40" s="97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04"/>
      <c r="B41" s="140" t="s">
        <v>80</v>
      </c>
      <c r="C41" s="140"/>
      <c r="D41" s="140"/>
      <c r="E41" s="75" t="s">
        <v>51</v>
      </c>
      <c r="F41" s="97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41" t="s">
        <v>28</v>
      </c>
      <c r="B42" s="142"/>
      <c r="C42" s="142"/>
      <c r="D42" s="14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8" t="s">
        <v>27</v>
      </c>
      <c r="T42" s="139"/>
    </row>
    <row r="43" spans="1:20" ht="21" customHeight="1" x14ac:dyDescent="0.25">
      <c r="A43" s="103" t="s">
        <v>29</v>
      </c>
      <c r="B43" s="164" t="s">
        <v>32</v>
      </c>
      <c r="C43" s="101" t="s">
        <v>20</v>
      </c>
      <c r="D43" s="102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04"/>
      <c r="B44" s="120"/>
      <c r="C44" s="126" t="s">
        <v>21</v>
      </c>
      <c r="D44" s="127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04"/>
      <c r="B45" s="120"/>
      <c r="C45" s="101" t="s">
        <v>56</v>
      </c>
      <c r="D45" s="102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04"/>
      <c r="B46" s="120"/>
      <c r="C46" s="101" t="s">
        <v>22</v>
      </c>
      <c r="D46" s="102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04"/>
      <c r="B47" s="120"/>
      <c r="C47" s="126" t="s">
        <v>63</v>
      </c>
      <c r="D47" s="127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04"/>
      <c r="B48" s="120"/>
      <c r="C48" s="126" t="s">
        <v>76</v>
      </c>
      <c r="D48" s="127"/>
      <c r="E48" s="95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04"/>
      <c r="B49" s="120"/>
      <c r="C49" s="122" t="s">
        <v>84</v>
      </c>
      <c r="D49" s="123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04"/>
      <c r="B50" s="165"/>
      <c r="C50" s="166" t="s">
        <v>85</v>
      </c>
      <c r="D50" s="167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04"/>
      <c r="B51" s="119" t="s">
        <v>31</v>
      </c>
      <c r="C51" s="112" t="s">
        <v>48</v>
      </c>
      <c r="D51" s="14" t="s">
        <v>23</v>
      </c>
      <c r="E51" s="115">
        <v>70</v>
      </c>
      <c r="F51" s="98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04"/>
      <c r="B52" s="120"/>
      <c r="C52" s="113"/>
      <c r="D52" s="15" t="s">
        <v>24</v>
      </c>
      <c r="E52" s="116"/>
      <c r="F52" s="99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04"/>
      <c r="B53" s="120"/>
      <c r="C53" s="114" t="s">
        <v>50</v>
      </c>
      <c r="D53" s="14" t="s">
        <v>23</v>
      </c>
      <c r="E53" s="11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04"/>
      <c r="B54" s="120"/>
      <c r="C54" s="113"/>
      <c r="D54" s="15" t="s">
        <v>24</v>
      </c>
      <c r="E54" s="116"/>
      <c r="F54" s="99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04"/>
      <c r="B55" s="120"/>
      <c r="C55" s="109" t="s">
        <v>49</v>
      </c>
      <c r="D55" s="15" t="s">
        <v>23</v>
      </c>
      <c r="E55" s="11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04"/>
      <c r="B56" s="121"/>
      <c r="C56" s="109"/>
      <c r="D56" s="15" t="s">
        <v>24</v>
      </c>
      <c r="E56" s="116"/>
      <c r="F56" s="99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17"/>
      <c r="B57" s="109" t="s">
        <v>78</v>
      </c>
      <c r="C57" s="109"/>
      <c r="D57" s="109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3">
      <c r="A58" s="110" t="s">
        <v>26</v>
      </c>
      <c r="B58" s="111"/>
      <c r="C58" s="111"/>
      <c r="D58" s="111"/>
      <c r="E58" s="77" t="s">
        <v>51</v>
      </c>
      <c r="F58" s="100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08"/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topLeftCell="A24" zoomScale="75" zoomScaleNormal="100" zoomScaleSheetLayoutView="75" workbookViewId="0">
      <selection activeCell="U45" sqref="U45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43" t="s">
        <v>95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4" ht="8.25" customHeight="1" x14ac:dyDescent="0.25">
      <c r="P2" s="7"/>
    </row>
    <row r="3" spans="1:24" ht="22.5" customHeight="1" x14ac:dyDescent="0.25">
      <c r="A3" s="145" t="s">
        <v>88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0"/>
    </row>
    <row r="4" spans="1:24" ht="12" customHeight="1" x14ac:dyDescent="0.25">
      <c r="A4" s="8"/>
    </row>
    <row r="5" spans="1:24" ht="11.25" customHeight="1" x14ac:dyDescent="0.25">
      <c r="A5" s="144" t="s">
        <v>57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0"/>
    </row>
    <row r="6" spans="1:24" ht="18" customHeight="1" x14ac:dyDescent="0.25">
      <c r="A6" s="9"/>
    </row>
    <row r="7" spans="1:24" ht="18.75" customHeight="1" x14ac:dyDescent="0.25">
      <c r="N7" s="144" t="s">
        <v>34</v>
      </c>
      <c r="O7" s="144"/>
      <c r="P7" s="146"/>
      <c r="Q7" s="146"/>
      <c r="R7" s="146"/>
      <c r="S7" s="146"/>
      <c r="T7" s="146"/>
      <c r="U7" s="146"/>
    </row>
    <row r="8" spans="1:24" ht="18.75" customHeight="1" x14ac:dyDescent="0.25">
      <c r="N8" s="148" t="s">
        <v>35</v>
      </c>
      <c r="O8" s="148"/>
      <c r="P8" s="146" t="s">
        <v>98</v>
      </c>
      <c r="Q8" s="146"/>
      <c r="R8" s="146"/>
      <c r="S8" s="146"/>
      <c r="T8" s="146"/>
      <c r="U8" s="146"/>
    </row>
    <row r="9" spans="1:24" ht="18.75" customHeight="1" x14ac:dyDescent="0.25">
      <c r="N9" s="148" t="s">
        <v>36</v>
      </c>
      <c r="O9" s="148"/>
      <c r="P9" s="146" t="s">
        <v>99</v>
      </c>
      <c r="Q9" s="146"/>
      <c r="R9" s="146"/>
      <c r="S9" s="146"/>
      <c r="T9" s="146"/>
      <c r="U9" s="146"/>
    </row>
    <row r="10" spans="1:24" ht="18.75" customHeight="1" x14ac:dyDescent="0.25">
      <c r="N10" s="148" t="s">
        <v>37</v>
      </c>
      <c r="O10" s="148"/>
      <c r="P10" s="146" t="s">
        <v>100</v>
      </c>
      <c r="Q10" s="146"/>
      <c r="R10" s="146"/>
      <c r="S10" s="146"/>
      <c r="T10" s="146"/>
      <c r="U10" s="146"/>
    </row>
    <row r="11" spans="1:24" ht="35.25" customHeight="1" x14ac:dyDescent="0.25">
      <c r="A11" s="144" t="s">
        <v>96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20"/>
    </row>
    <row r="12" spans="1:24" ht="27.75" customHeight="1" x14ac:dyDescent="0.25">
      <c r="A12" s="147" t="s">
        <v>38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1:24" ht="22.5" customHeight="1" thickBot="1" x14ac:dyDescent="0.3">
      <c r="A13" s="159" t="s">
        <v>41</v>
      </c>
      <c r="B13" s="159"/>
      <c r="C13" s="159"/>
      <c r="D13" s="159"/>
      <c r="E13" s="159"/>
      <c r="F13" s="159"/>
      <c r="G13" s="159"/>
      <c r="H13" s="159"/>
      <c r="I13" s="159"/>
      <c r="J13" s="20"/>
      <c r="K13" s="20"/>
      <c r="L13" s="20"/>
      <c r="M13" s="159" t="s">
        <v>61</v>
      </c>
      <c r="N13" s="159"/>
      <c r="O13" s="159"/>
      <c r="P13" s="159"/>
      <c r="Q13" s="159"/>
      <c r="R13" s="159"/>
      <c r="S13" s="159"/>
      <c r="T13" s="6"/>
      <c r="U13" s="6"/>
      <c r="V13" s="6"/>
      <c r="W13" s="6"/>
      <c r="X13" s="6"/>
    </row>
    <row r="14" spans="1:24" ht="18.75" customHeight="1" x14ac:dyDescent="0.25">
      <c r="A14" s="16"/>
      <c r="B14" s="160">
        <v>4</v>
      </c>
      <c r="C14" s="162">
        <v>6</v>
      </c>
      <c r="D14" s="162">
        <v>0</v>
      </c>
      <c r="E14" s="162">
        <v>0</v>
      </c>
      <c r="F14" s="162">
        <v>6</v>
      </c>
      <c r="G14" s="151">
        <v>6</v>
      </c>
      <c r="H14" s="16"/>
      <c r="I14" s="16"/>
      <c r="J14" s="16"/>
      <c r="K14" s="16"/>
      <c r="L14" s="16"/>
      <c r="M14" s="16"/>
      <c r="N14" s="153" t="s">
        <v>43</v>
      </c>
      <c r="O14" s="154"/>
      <c r="P14" s="209">
        <v>46</v>
      </c>
      <c r="Q14" s="210"/>
      <c r="R14" s="210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61"/>
      <c r="C15" s="163"/>
      <c r="D15" s="163"/>
      <c r="E15" s="163"/>
      <c r="F15" s="163"/>
      <c r="G15" s="152"/>
      <c r="H15" s="16"/>
      <c r="I15" s="16"/>
      <c r="J15" s="16"/>
      <c r="K15" s="16"/>
      <c r="L15" s="16"/>
      <c r="M15" s="16"/>
      <c r="N15" s="157" t="s">
        <v>44</v>
      </c>
      <c r="O15" s="158"/>
      <c r="P15" s="207">
        <v>39</v>
      </c>
      <c r="Q15" s="208"/>
      <c r="R15" s="208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81" t="s">
        <v>45</v>
      </c>
      <c r="O16" s="182"/>
      <c r="P16" s="211">
        <v>32</v>
      </c>
      <c r="Q16" s="212"/>
      <c r="R16" s="212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81" t="s">
        <v>59</v>
      </c>
      <c r="O17" s="182"/>
      <c r="P17" s="211">
        <v>398</v>
      </c>
      <c r="Q17" s="212"/>
      <c r="R17" s="212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85" t="s">
        <v>77</v>
      </c>
      <c r="O18" s="186"/>
      <c r="P18" s="187">
        <f>SUM(P14:R17)</f>
        <v>515</v>
      </c>
      <c r="Q18" s="188"/>
      <c r="R18" s="188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68" t="s">
        <v>58</v>
      </c>
      <c r="B19" s="168"/>
      <c r="C19" s="168"/>
      <c r="D19" s="168"/>
      <c r="E19" s="168"/>
      <c r="F19" s="168"/>
      <c r="G19" s="168"/>
      <c r="H19" s="168"/>
      <c r="I19" s="168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69" t="s">
        <v>0</v>
      </c>
      <c r="B20" s="170"/>
      <c r="C20" s="170"/>
      <c r="D20" s="171"/>
      <c r="E20" s="136" t="s">
        <v>1</v>
      </c>
      <c r="F20" s="189" t="s">
        <v>39</v>
      </c>
      <c r="G20" s="190"/>
      <c r="H20" s="190"/>
      <c r="I20" s="190"/>
      <c r="J20" s="191" t="s">
        <v>2</v>
      </c>
      <c r="K20" s="136" t="s">
        <v>3</v>
      </c>
      <c r="L20" s="136" t="s">
        <v>4</v>
      </c>
      <c r="M20" s="136" t="s">
        <v>5</v>
      </c>
      <c r="N20" s="136" t="s">
        <v>6</v>
      </c>
      <c r="O20" s="136" t="s">
        <v>7</v>
      </c>
      <c r="P20" s="132" t="s">
        <v>8</v>
      </c>
      <c r="Q20" s="132" t="s">
        <v>9</v>
      </c>
      <c r="R20" s="132" t="s">
        <v>10</v>
      </c>
      <c r="S20" s="136" t="s">
        <v>11</v>
      </c>
      <c r="T20" s="136" t="s">
        <v>12</v>
      </c>
      <c r="U20" s="134" t="s">
        <v>13</v>
      </c>
      <c r="V20" s="128" t="s">
        <v>27</v>
      </c>
      <c r="W20" s="129"/>
    </row>
    <row r="21" spans="1:24" ht="19.5" customHeight="1" x14ac:dyDescent="0.25">
      <c r="A21" s="172"/>
      <c r="B21" s="173"/>
      <c r="C21" s="173"/>
      <c r="D21" s="174"/>
      <c r="E21" s="113"/>
      <c r="F21" s="83" t="s">
        <v>43</v>
      </c>
      <c r="G21" s="83" t="s">
        <v>44</v>
      </c>
      <c r="H21" s="14" t="s">
        <v>45</v>
      </c>
      <c r="I21" s="84" t="s">
        <v>59</v>
      </c>
      <c r="J21" s="192"/>
      <c r="K21" s="113"/>
      <c r="L21" s="113"/>
      <c r="M21" s="113"/>
      <c r="N21" s="113"/>
      <c r="O21" s="113"/>
      <c r="P21" s="133"/>
      <c r="Q21" s="133"/>
      <c r="R21" s="133"/>
      <c r="S21" s="113"/>
      <c r="T21" s="113"/>
      <c r="U21" s="135"/>
      <c r="V21" s="130"/>
      <c r="W21" s="131"/>
    </row>
    <row r="22" spans="1:24" ht="20.25" customHeight="1" x14ac:dyDescent="0.25">
      <c r="A22" s="103" t="s">
        <v>30</v>
      </c>
      <c r="B22" s="101" t="s">
        <v>90</v>
      </c>
      <c r="C22" s="137"/>
      <c r="D22" s="102"/>
      <c r="E22" s="75">
        <v>11</v>
      </c>
      <c r="F22" s="75">
        <v>50</v>
      </c>
      <c r="G22" s="75">
        <v>50</v>
      </c>
      <c r="H22" s="75">
        <v>60</v>
      </c>
      <c r="I22" s="39">
        <v>70</v>
      </c>
      <c r="J22" s="44"/>
      <c r="K22" s="3"/>
      <c r="L22" s="3">
        <v>1</v>
      </c>
      <c r="M22" s="3"/>
      <c r="N22" s="3"/>
      <c r="O22" s="3"/>
      <c r="P22" s="3"/>
      <c r="Q22" s="3">
        <v>1</v>
      </c>
      <c r="R22" s="3">
        <v>1</v>
      </c>
      <c r="S22" s="3">
        <v>1</v>
      </c>
      <c r="T22" s="3">
        <v>1</v>
      </c>
      <c r="U22" s="58"/>
      <c r="V22" s="51">
        <f>SUM(J22:U22)</f>
        <v>5</v>
      </c>
      <c r="W22" s="1" t="s">
        <v>14</v>
      </c>
    </row>
    <row r="23" spans="1:24" ht="20.25" customHeight="1" x14ac:dyDescent="0.25">
      <c r="A23" s="104"/>
      <c r="B23" s="101" t="s">
        <v>73</v>
      </c>
      <c r="C23" s="137"/>
      <c r="D23" s="102"/>
      <c r="E23" s="75">
        <v>12</v>
      </c>
      <c r="F23" s="118">
        <v>40</v>
      </c>
      <c r="G23" s="118">
        <v>50</v>
      </c>
      <c r="H23" s="118">
        <v>60</v>
      </c>
      <c r="I23" s="179">
        <v>70</v>
      </c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25">
      <c r="A24" s="104"/>
      <c r="B24" s="101" t="s">
        <v>15</v>
      </c>
      <c r="C24" s="137"/>
      <c r="D24" s="102"/>
      <c r="E24" s="75">
        <v>13</v>
      </c>
      <c r="F24" s="116"/>
      <c r="G24" s="116"/>
      <c r="H24" s="116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>
        <v>1</v>
      </c>
      <c r="V24" s="51">
        <f t="shared" si="0"/>
        <v>1</v>
      </c>
      <c r="W24" s="1" t="s">
        <v>14</v>
      </c>
    </row>
    <row r="25" spans="1:24" ht="20.25" customHeight="1" x14ac:dyDescent="0.25">
      <c r="A25" s="104"/>
      <c r="B25" s="101" t="s">
        <v>52</v>
      </c>
      <c r="C25" s="137"/>
      <c r="D25" s="102"/>
      <c r="E25" s="75">
        <v>14</v>
      </c>
      <c r="F25" s="118">
        <v>40</v>
      </c>
      <c r="G25" s="118">
        <v>50</v>
      </c>
      <c r="H25" s="118">
        <v>60</v>
      </c>
      <c r="I25" s="179">
        <v>70</v>
      </c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25">
      <c r="A26" s="104"/>
      <c r="B26" s="101" t="s">
        <v>74</v>
      </c>
      <c r="C26" s="137"/>
      <c r="D26" s="102"/>
      <c r="E26" s="75">
        <v>15</v>
      </c>
      <c r="F26" s="116"/>
      <c r="G26" s="116"/>
      <c r="H26" s="116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25">
      <c r="A27" s="104"/>
      <c r="B27" s="101" t="s">
        <v>53</v>
      </c>
      <c r="C27" s="137"/>
      <c r="D27" s="102"/>
      <c r="E27" s="75">
        <v>16</v>
      </c>
      <c r="F27" s="75">
        <v>50</v>
      </c>
      <c r="G27" s="75">
        <v>50</v>
      </c>
      <c r="H27" s="75">
        <v>60</v>
      </c>
      <c r="I27" s="39">
        <v>70</v>
      </c>
      <c r="J27" s="44"/>
      <c r="K27" s="3"/>
      <c r="L27" s="3">
        <v>1</v>
      </c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1</v>
      </c>
      <c r="W27" s="1" t="s">
        <v>14</v>
      </c>
    </row>
    <row r="28" spans="1:24" ht="20.25" customHeight="1" x14ac:dyDescent="0.25">
      <c r="A28" s="104"/>
      <c r="B28" s="101" t="s">
        <v>68</v>
      </c>
      <c r="C28" s="137"/>
      <c r="D28" s="102"/>
      <c r="E28" s="75">
        <v>17</v>
      </c>
      <c r="F28" s="75">
        <v>35</v>
      </c>
      <c r="G28" s="75">
        <v>50</v>
      </c>
      <c r="H28" s="75">
        <v>60</v>
      </c>
      <c r="I28" s="39">
        <v>70</v>
      </c>
      <c r="J28" s="44"/>
      <c r="K28" s="3">
        <v>1</v>
      </c>
      <c r="L28" s="3"/>
      <c r="M28" s="3">
        <v>1</v>
      </c>
      <c r="N28" s="3"/>
      <c r="O28" s="3"/>
      <c r="P28" s="3"/>
      <c r="Q28" s="3"/>
      <c r="R28" s="3"/>
      <c r="S28" s="3">
        <v>1</v>
      </c>
      <c r="T28" s="3"/>
      <c r="U28" s="58"/>
      <c r="V28" s="51">
        <f t="shared" si="0"/>
        <v>3</v>
      </c>
      <c r="W28" s="1" t="s">
        <v>14</v>
      </c>
    </row>
    <row r="29" spans="1:24" ht="20.25" customHeight="1" x14ac:dyDescent="0.25">
      <c r="A29" s="104"/>
      <c r="B29" s="101" t="s">
        <v>16</v>
      </c>
      <c r="C29" s="137"/>
      <c r="D29" s="102"/>
      <c r="E29" s="75">
        <v>18</v>
      </c>
      <c r="F29" s="75">
        <v>30</v>
      </c>
      <c r="G29" s="75">
        <v>30</v>
      </c>
      <c r="H29" s="75">
        <v>30</v>
      </c>
      <c r="I29" s="39">
        <v>40</v>
      </c>
      <c r="J29" s="44">
        <v>1</v>
      </c>
      <c r="K29" s="3"/>
      <c r="L29" s="3"/>
      <c r="M29" s="3"/>
      <c r="N29" s="3"/>
      <c r="O29" s="3"/>
      <c r="P29" s="3">
        <v>1</v>
      </c>
      <c r="Q29" s="3"/>
      <c r="R29" s="3">
        <v>1</v>
      </c>
      <c r="S29" s="3"/>
      <c r="T29" s="3">
        <v>1</v>
      </c>
      <c r="U29" s="58"/>
      <c r="V29" s="51">
        <f t="shared" si="0"/>
        <v>4</v>
      </c>
      <c r="W29" s="1" t="s">
        <v>14</v>
      </c>
    </row>
    <row r="30" spans="1:24" ht="20.25" customHeight="1" x14ac:dyDescent="0.25">
      <c r="A30" s="104"/>
      <c r="B30" s="101" t="s">
        <v>54</v>
      </c>
      <c r="C30" s="137"/>
      <c r="D30" s="102"/>
      <c r="E30" s="75">
        <v>20</v>
      </c>
      <c r="F30" s="75">
        <v>45</v>
      </c>
      <c r="G30" s="75">
        <v>45</v>
      </c>
      <c r="H30" s="75">
        <v>45</v>
      </c>
      <c r="I30" s="39">
        <v>65</v>
      </c>
      <c r="J30" s="44"/>
      <c r="K30" s="3"/>
      <c r="L30" s="3"/>
      <c r="M30" s="3">
        <v>1</v>
      </c>
      <c r="N30" s="3"/>
      <c r="O30" s="3"/>
      <c r="P30" s="3"/>
      <c r="Q30" s="3"/>
      <c r="R30" s="3"/>
      <c r="S30" s="3"/>
      <c r="T30" s="3"/>
      <c r="U30" s="58"/>
      <c r="V30" s="51">
        <f t="shared" si="0"/>
        <v>1</v>
      </c>
      <c r="W30" s="1" t="s">
        <v>14</v>
      </c>
    </row>
    <row r="31" spans="1:24" ht="20.25" customHeight="1" x14ac:dyDescent="0.25">
      <c r="A31" s="104"/>
      <c r="B31" s="101" t="s">
        <v>17</v>
      </c>
      <c r="C31" s="137"/>
      <c r="D31" s="102"/>
      <c r="E31" s="75">
        <v>21</v>
      </c>
      <c r="F31" s="75">
        <v>25</v>
      </c>
      <c r="G31" s="75">
        <v>25</v>
      </c>
      <c r="H31" s="75">
        <v>25</v>
      </c>
      <c r="I31" s="39">
        <v>35</v>
      </c>
      <c r="J31" s="44"/>
      <c r="K31" s="3"/>
      <c r="L31" s="3">
        <v>1</v>
      </c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1</v>
      </c>
      <c r="W31" s="1" t="s">
        <v>14</v>
      </c>
    </row>
    <row r="32" spans="1:24" ht="20.25" customHeight="1" x14ac:dyDescent="0.25">
      <c r="A32" s="104"/>
      <c r="B32" s="101" t="s">
        <v>33</v>
      </c>
      <c r="C32" s="137"/>
      <c r="D32" s="102"/>
      <c r="E32" s="75">
        <v>23</v>
      </c>
      <c r="F32" s="75">
        <v>5</v>
      </c>
      <c r="G32" s="75">
        <v>45</v>
      </c>
      <c r="H32" s="75">
        <v>45</v>
      </c>
      <c r="I32" s="39">
        <v>65</v>
      </c>
      <c r="J32" s="44"/>
      <c r="K32" s="3"/>
      <c r="L32" s="3"/>
      <c r="M32" s="3"/>
      <c r="N32" s="3"/>
      <c r="O32" s="3"/>
      <c r="P32" s="3">
        <v>1</v>
      </c>
      <c r="Q32" s="3"/>
      <c r="R32" s="3"/>
      <c r="S32" s="3"/>
      <c r="T32" s="3">
        <v>1</v>
      </c>
      <c r="U32" s="58"/>
      <c r="V32" s="51">
        <f t="shared" si="0"/>
        <v>2</v>
      </c>
      <c r="W32" s="1" t="s">
        <v>14</v>
      </c>
    </row>
    <row r="33" spans="1:23" ht="20.25" customHeight="1" x14ac:dyDescent="0.25">
      <c r="A33" s="104"/>
      <c r="B33" s="101" t="s">
        <v>89</v>
      </c>
      <c r="C33" s="137"/>
      <c r="D33" s="102"/>
      <c r="E33" s="75">
        <v>24</v>
      </c>
      <c r="F33" s="75">
        <v>40</v>
      </c>
      <c r="G33" s="75">
        <v>40</v>
      </c>
      <c r="H33" s="75">
        <v>60</v>
      </c>
      <c r="I33" s="39">
        <v>70</v>
      </c>
      <c r="J33" s="44"/>
      <c r="K33" s="3">
        <v>1</v>
      </c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1</v>
      </c>
      <c r="W33" s="1" t="s">
        <v>14</v>
      </c>
    </row>
    <row r="34" spans="1:23" ht="20.25" customHeight="1" x14ac:dyDescent="0.25">
      <c r="A34" s="104"/>
      <c r="B34" s="101" t="s">
        <v>42</v>
      </c>
      <c r="C34" s="137"/>
      <c r="D34" s="102"/>
      <c r="E34" s="75">
        <v>25</v>
      </c>
      <c r="F34" s="75">
        <v>40</v>
      </c>
      <c r="G34" s="75">
        <v>40</v>
      </c>
      <c r="H34" s="75">
        <v>40</v>
      </c>
      <c r="I34" s="97">
        <v>50</v>
      </c>
      <c r="J34" s="45">
        <v>1</v>
      </c>
      <c r="K34" s="26"/>
      <c r="L34" s="26"/>
      <c r="M34" s="26"/>
      <c r="N34" s="26"/>
      <c r="O34" s="26">
        <v>1</v>
      </c>
      <c r="P34" s="26"/>
      <c r="Q34" s="26"/>
      <c r="R34" s="26"/>
      <c r="S34" s="26">
        <v>1</v>
      </c>
      <c r="T34" s="26"/>
      <c r="U34" s="59">
        <v>1</v>
      </c>
      <c r="V34" s="52">
        <f t="shared" ref="V34" si="1">SUM(J34:U34)</f>
        <v>4</v>
      </c>
      <c r="W34" s="27" t="s">
        <v>14</v>
      </c>
    </row>
    <row r="35" spans="1:23" ht="20.25" customHeight="1" x14ac:dyDescent="0.25">
      <c r="A35" s="104"/>
      <c r="B35" s="126" t="s">
        <v>91</v>
      </c>
      <c r="C35" s="178"/>
      <c r="D35" s="127"/>
      <c r="E35" s="75">
        <v>26</v>
      </c>
      <c r="F35" s="75">
        <v>40</v>
      </c>
      <c r="G35" s="75">
        <v>40</v>
      </c>
      <c r="H35" s="75">
        <v>40</v>
      </c>
      <c r="I35" s="97">
        <v>50</v>
      </c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25">
      <c r="A36" s="104"/>
      <c r="B36" s="198" t="s">
        <v>75</v>
      </c>
      <c r="C36" s="199"/>
      <c r="D36" s="200"/>
      <c r="E36" s="74">
        <v>28</v>
      </c>
      <c r="F36" s="75">
        <v>50</v>
      </c>
      <c r="G36" s="75">
        <v>70</v>
      </c>
      <c r="H36" s="75">
        <v>70</v>
      </c>
      <c r="I36" s="97">
        <v>100</v>
      </c>
      <c r="J36" s="105" t="s">
        <v>97</v>
      </c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7"/>
      <c r="V36" s="52">
        <f>SUM(J36:U36)</f>
        <v>0</v>
      </c>
      <c r="W36" s="27" t="s">
        <v>14</v>
      </c>
    </row>
    <row r="37" spans="1:23" ht="20.25" customHeight="1" thickBot="1" x14ac:dyDescent="0.3">
      <c r="A37" s="104"/>
      <c r="B37" s="140" t="s">
        <v>79</v>
      </c>
      <c r="C37" s="140"/>
      <c r="D37" s="140"/>
      <c r="E37" s="5" t="s">
        <v>51</v>
      </c>
      <c r="F37" s="75" t="s">
        <v>51</v>
      </c>
      <c r="G37" s="75" t="s">
        <v>51</v>
      </c>
      <c r="H37" s="75" t="s">
        <v>51</v>
      </c>
      <c r="I37" s="97" t="s">
        <v>51</v>
      </c>
      <c r="J37" s="81">
        <f>SUM(J22:J36)</f>
        <v>2</v>
      </c>
      <c r="K37" s="79">
        <f>SUM(K22:K36)</f>
        <v>2</v>
      </c>
      <c r="L37" s="79">
        <f t="shared" ref="L37:T37" si="3">SUM(L22:L36)</f>
        <v>3</v>
      </c>
      <c r="M37" s="79">
        <f t="shared" si="3"/>
        <v>2</v>
      </c>
      <c r="N37" s="79">
        <f t="shared" si="3"/>
        <v>0</v>
      </c>
      <c r="O37" s="79">
        <f>SUM(O22:O36)</f>
        <v>1</v>
      </c>
      <c r="P37" s="79">
        <f t="shared" si="3"/>
        <v>2</v>
      </c>
      <c r="Q37" s="79">
        <f t="shared" si="3"/>
        <v>1</v>
      </c>
      <c r="R37" s="79">
        <f t="shared" si="3"/>
        <v>2</v>
      </c>
      <c r="S37" s="79">
        <f>SUM(S22:S36)</f>
        <v>3</v>
      </c>
      <c r="T37" s="79">
        <f t="shared" si="3"/>
        <v>3</v>
      </c>
      <c r="U37" s="80">
        <f>SUM(U22:U36)</f>
        <v>2</v>
      </c>
      <c r="V37" s="52">
        <f>SUM(J37:U37)</f>
        <v>23</v>
      </c>
      <c r="W37" s="27" t="s">
        <v>14</v>
      </c>
    </row>
    <row r="38" spans="1:23" ht="20.25" customHeight="1" x14ac:dyDescent="0.25">
      <c r="A38" s="104"/>
      <c r="B38" s="175" t="s">
        <v>18</v>
      </c>
      <c r="C38" s="176"/>
      <c r="D38" s="177"/>
      <c r="E38" s="28">
        <v>83</v>
      </c>
      <c r="F38" s="28">
        <v>70</v>
      </c>
      <c r="G38" s="28">
        <v>80</v>
      </c>
      <c r="H38" s="28">
        <v>90</v>
      </c>
      <c r="I38" s="40">
        <v>120</v>
      </c>
      <c r="J38" s="46"/>
      <c r="K38" s="29">
        <v>1</v>
      </c>
      <c r="L38" s="29">
        <v>1</v>
      </c>
      <c r="M38" s="29"/>
      <c r="N38" s="29"/>
      <c r="O38" s="29"/>
      <c r="P38" s="29">
        <v>1</v>
      </c>
      <c r="Q38" s="29"/>
      <c r="R38" s="29">
        <v>1</v>
      </c>
      <c r="S38" s="29"/>
      <c r="T38" s="29">
        <v>1</v>
      </c>
      <c r="U38" s="60"/>
      <c r="V38" s="53">
        <f t="shared" si="0"/>
        <v>5</v>
      </c>
      <c r="W38" s="30" t="s">
        <v>14</v>
      </c>
    </row>
    <row r="39" spans="1:23" ht="20.25" customHeight="1" x14ac:dyDescent="0.25">
      <c r="A39" s="104"/>
      <c r="B39" s="101" t="s">
        <v>19</v>
      </c>
      <c r="C39" s="137"/>
      <c r="D39" s="102"/>
      <c r="E39" s="75">
        <v>84</v>
      </c>
      <c r="F39" s="75">
        <v>180</v>
      </c>
      <c r="G39" s="75">
        <v>200</v>
      </c>
      <c r="H39" s="75">
        <v>220</v>
      </c>
      <c r="I39" s="39">
        <v>250</v>
      </c>
      <c r="J39" s="44"/>
      <c r="K39" s="3">
        <v>1</v>
      </c>
      <c r="L39" s="3"/>
      <c r="M39" s="3"/>
      <c r="N39" s="3"/>
      <c r="O39" s="3">
        <v>1</v>
      </c>
      <c r="P39" s="3"/>
      <c r="Q39" s="3">
        <v>1</v>
      </c>
      <c r="R39" s="3"/>
      <c r="S39" s="3"/>
      <c r="T39" s="3"/>
      <c r="U39" s="58">
        <v>1</v>
      </c>
      <c r="V39" s="51">
        <f t="shared" si="0"/>
        <v>4</v>
      </c>
      <c r="W39" s="1" t="s">
        <v>14</v>
      </c>
    </row>
    <row r="40" spans="1:23" ht="20.25" customHeight="1" x14ac:dyDescent="0.25">
      <c r="A40" s="104"/>
      <c r="B40" s="101" t="s">
        <v>55</v>
      </c>
      <c r="C40" s="137"/>
      <c r="D40" s="102"/>
      <c r="E40" s="75">
        <v>85</v>
      </c>
      <c r="F40" s="75">
        <v>160</v>
      </c>
      <c r="G40" s="75">
        <v>180</v>
      </c>
      <c r="H40" s="75">
        <v>200</v>
      </c>
      <c r="I40" s="39">
        <v>220</v>
      </c>
      <c r="J40" s="44">
        <v>1</v>
      </c>
      <c r="K40" s="3"/>
      <c r="L40" s="3"/>
      <c r="M40" s="3">
        <v>1</v>
      </c>
      <c r="N40" s="3"/>
      <c r="O40" s="3">
        <v>1</v>
      </c>
      <c r="P40" s="3"/>
      <c r="Q40" s="3">
        <v>1</v>
      </c>
      <c r="R40" s="3"/>
      <c r="S40" s="3"/>
      <c r="T40" s="3">
        <v>1</v>
      </c>
      <c r="U40" s="58"/>
      <c r="V40" s="51">
        <f t="shared" si="0"/>
        <v>5</v>
      </c>
      <c r="W40" s="1" t="s">
        <v>14</v>
      </c>
    </row>
    <row r="41" spans="1:23" ht="20.25" customHeight="1" x14ac:dyDescent="0.25">
      <c r="A41" s="104"/>
      <c r="B41" s="101" t="s">
        <v>40</v>
      </c>
      <c r="C41" s="137"/>
      <c r="D41" s="102"/>
      <c r="E41" s="75">
        <v>86</v>
      </c>
      <c r="F41" s="75">
        <v>180</v>
      </c>
      <c r="G41" s="75">
        <v>200</v>
      </c>
      <c r="H41" s="75">
        <v>220</v>
      </c>
      <c r="I41" s="39">
        <v>250</v>
      </c>
      <c r="J41" s="44"/>
      <c r="K41" s="3"/>
      <c r="L41" s="3">
        <v>1</v>
      </c>
      <c r="M41" s="3"/>
      <c r="N41" s="3"/>
      <c r="O41" s="3"/>
      <c r="P41" s="3">
        <v>1</v>
      </c>
      <c r="Q41" s="3"/>
      <c r="R41" s="3"/>
      <c r="S41" s="3">
        <v>1</v>
      </c>
      <c r="T41" s="3"/>
      <c r="U41" s="58"/>
      <c r="V41" s="51">
        <f>SUM(J41:U41)</f>
        <v>3</v>
      </c>
      <c r="W41" s="1" t="s">
        <v>14</v>
      </c>
    </row>
    <row r="42" spans="1:23" ht="20.25" customHeight="1" thickBot="1" x14ac:dyDescent="0.3">
      <c r="A42" s="104"/>
      <c r="B42" s="140" t="s">
        <v>80</v>
      </c>
      <c r="C42" s="140"/>
      <c r="D42" s="140"/>
      <c r="E42" s="75" t="s">
        <v>51</v>
      </c>
      <c r="F42" s="75" t="s">
        <v>51</v>
      </c>
      <c r="G42" s="75" t="s">
        <v>51</v>
      </c>
      <c r="H42" s="75" t="s">
        <v>51</v>
      </c>
      <c r="I42" s="97" t="s">
        <v>51</v>
      </c>
      <c r="J42" s="81">
        <f>SUM(J38:J41)</f>
        <v>1</v>
      </c>
      <c r="K42" s="79">
        <f t="shared" ref="K42:T42" si="4">SUM(K38:K41)</f>
        <v>2</v>
      </c>
      <c r="L42" s="79">
        <f>SUM(L38:L41)</f>
        <v>2</v>
      </c>
      <c r="M42" s="79">
        <f t="shared" si="4"/>
        <v>1</v>
      </c>
      <c r="N42" s="79">
        <f t="shared" si="4"/>
        <v>0</v>
      </c>
      <c r="O42" s="79">
        <f t="shared" si="4"/>
        <v>2</v>
      </c>
      <c r="P42" s="79">
        <f>SUM(P38:P41)</f>
        <v>2</v>
      </c>
      <c r="Q42" s="79">
        <f t="shared" si="4"/>
        <v>2</v>
      </c>
      <c r="R42" s="79">
        <f t="shared" si="4"/>
        <v>1</v>
      </c>
      <c r="S42" s="79">
        <f>SUM(S38:S41)</f>
        <v>1</v>
      </c>
      <c r="T42" s="79">
        <f t="shared" si="4"/>
        <v>2</v>
      </c>
      <c r="U42" s="80">
        <f>SUM(U38:U41)</f>
        <v>1</v>
      </c>
      <c r="V42" s="52">
        <f>SUM(J42:U42)</f>
        <v>17</v>
      </c>
      <c r="W42" s="27" t="s">
        <v>14</v>
      </c>
    </row>
    <row r="43" spans="1:23" ht="20.25" customHeight="1" x14ac:dyDescent="0.25">
      <c r="A43" s="141" t="s">
        <v>28</v>
      </c>
      <c r="B43" s="142"/>
      <c r="C43" s="142"/>
      <c r="D43" s="14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8" t="s">
        <v>27</v>
      </c>
      <c r="W43" s="139"/>
    </row>
    <row r="44" spans="1:23" ht="20.25" customHeight="1" x14ac:dyDescent="0.25">
      <c r="A44" s="103" t="s">
        <v>29</v>
      </c>
      <c r="B44" s="164" t="s">
        <v>32</v>
      </c>
      <c r="C44" s="101" t="s">
        <v>20</v>
      </c>
      <c r="D44" s="102"/>
      <c r="E44" s="75">
        <v>51</v>
      </c>
      <c r="F44" s="25">
        <v>50</v>
      </c>
      <c r="G44" s="25">
        <v>60</v>
      </c>
      <c r="H44" s="25">
        <v>70</v>
      </c>
      <c r="I44" s="66">
        <v>90</v>
      </c>
      <c r="J44" s="48">
        <v>9</v>
      </c>
      <c r="K44" s="4">
        <v>10</v>
      </c>
      <c r="L44" s="4">
        <v>13</v>
      </c>
      <c r="M44" s="4">
        <v>6</v>
      </c>
      <c r="N44" s="4"/>
      <c r="O44" s="4">
        <v>11</v>
      </c>
      <c r="P44" s="4">
        <v>14</v>
      </c>
      <c r="Q44" s="4">
        <v>13</v>
      </c>
      <c r="R44" s="4">
        <v>10</v>
      </c>
      <c r="S44" s="4">
        <v>6</v>
      </c>
      <c r="T44" s="4">
        <v>10</v>
      </c>
      <c r="U44" s="62">
        <v>8</v>
      </c>
      <c r="V44" s="54">
        <f>SUM(J44:U44)</f>
        <v>110</v>
      </c>
      <c r="W44" s="1" t="s">
        <v>14</v>
      </c>
    </row>
    <row r="45" spans="1:23" ht="20.25" customHeight="1" x14ac:dyDescent="0.25">
      <c r="A45" s="104"/>
      <c r="B45" s="120"/>
      <c r="C45" s="126" t="s">
        <v>21</v>
      </c>
      <c r="D45" s="127"/>
      <c r="E45" s="75">
        <v>53</v>
      </c>
      <c r="F45" s="25">
        <v>50</v>
      </c>
      <c r="G45" s="25">
        <v>60</v>
      </c>
      <c r="H45" s="25">
        <v>70</v>
      </c>
      <c r="I45" s="66">
        <v>90</v>
      </c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>
        <v>1</v>
      </c>
      <c r="V45" s="54">
        <f t="shared" ref="V45:V57" si="5">SUM(J45:U45)</f>
        <v>1</v>
      </c>
      <c r="W45" s="1" t="s">
        <v>14</v>
      </c>
    </row>
    <row r="46" spans="1:23" ht="20.25" customHeight="1" x14ac:dyDescent="0.25">
      <c r="A46" s="104"/>
      <c r="B46" s="120"/>
      <c r="C46" s="101" t="s">
        <v>56</v>
      </c>
      <c r="D46" s="102"/>
      <c r="E46" s="75">
        <v>54</v>
      </c>
      <c r="F46" s="25">
        <v>50</v>
      </c>
      <c r="G46" s="25">
        <v>60</v>
      </c>
      <c r="H46" s="25">
        <v>70</v>
      </c>
      <c r="I46" s="66">
        <v>90</v>
      </c>
      <c r="J46" s="48"/>
      <c r="K46" s="4">
        <v>1</v>
      </c>
      <c r="L46" s="4">
        <v>1</v>
      </c>
      <c r="M46" s="4"/>
      <c r="N46" s="4"/>
      <c r="O46" s="4">
        <v>1</v>
      </c>
      <c r="P46" s="4">
        <v>1</v>
      </c>
      <c r="Q46" s="4"/>
      <c r="R46" s="4"/>
      <c r="S46" s="4">
        <v>1</v>
      </c>
      <c r="T46" s="4"/>
      <c r="U46" s="62"/>
      <c r="V46" s="54">
        <f t="shared" si="5"/>
        <v>5</v>
      </c>
      <c r="W46" s="1" t="s">
        <v>14</v>
      </c>
    </row>
    <row r="47" spans="1:23" ht="20.25" customHeight="1" x14ac:dyDescent="0.25">
      <c r="A47" s="104"/>
      <c r="B47" s="120"/>
      <c r="C47" s="101" t="s">
        <v>22</v>
      </c>
      <c r="D47" s="102"/>
      <c r="E47" s="75">
        <v>55</v>
      </c>
      <c r="F47" s="25">
        <v>50</v>
      </c>
      <c r="G47" s="25">
        <v>60</v>
      </c>
      <c r="H47" s="25">
        <v>70</v>
      </c>
      <c r="I47" s="66">
        <v>90</v>
      </c>
      <c r="J47" s="48">
        <v>2</v>
      </c>
      <c r="K47" s="4">
        <v>2</v>
      </c>
      <c r="L47" s="4">
        <v>2</v>
      </c>
      <c r="M47" s="4">
        <v>2</v>
      </c>
      <c r="N47" s="4"/>
      <c r="O47" s="4">
        <v>3</v>
      </c>
      <c r="P47" s="4">
        <v>2</v>
      </c>
      <c r="Q47" s="4">
        <v>2</v>
      </c>
      <c r="R47" s="4">
        <v>3</v>
      </c>
      <c r="S47" s="4">
        <v>2</v>
      </c>
      <c r="T47" s="4">
        <v>2</v>
      </c>
      <c r="U47" s="62">
        <v>2</v>
      </c>
      <c r="V47" s="54">
        <f t="shared" si="5"/>
        <v>24</v>
      </c>
      <c r="W47" s="1" t="s">
        <v>14</v>
      </c>
    </row>
    <row r="48" spans="1:23" ht="20.25" customHeight="1" x14ac:dyDescent="0.25">
      <c r="A48" s="104"/>
      <c r="B48" s="120"/>
      <c r="C48" s="126" t="s">
        <v>63</v>
      </c>
      <c r="D48" s="127"/>
      <c r="E48" s="5">
        <v>59</v>
      </c>
      <c r="F48" s="25">
        <v>50</v>
      </c>
      <c r="G48" s="25">
        <v>60</v>
      </c>
      <c r="H48" s="25">
        <v>70</v>
      </c>
      <c r="I48" s="66">
        <v>90</v>
      </c>
      <c r="J48" s="48"/>
      <c r="K48" s="4">
        <v>1</v>
      </c>
      <c r="L48" s="4"/>
      <c r="M48" s="4"/>
      <c r="N48" s="4"/>
      <c r="O48" s="4"/>
      <c r="P48" s="4"/>
      <c r="Q48" s="4"/>
      <c r="R48" s="4"/>
      <c r="S48" s="4">
        <v>1</v>
      </c>
      <c r="T48" s="4"/>
      <c r="U48" s="62"/>
      <c r="V48" s="54">
        <f t="shared" si="5"/>
        <v>2</v>
      </c>
      <c r="W48" s="1" t="s">
        <v>14</v>
      </c>
    </row>
    <row r="49" spans="1:23" ht="20.25" customHeight="1" x14ac:dyDescent="0.25">
      <c r="A49" s="104"/>
      <c r="B49" s="120"/>
      <c r="C49" s="126" t="s">
        <v>76</v>
      </c>
      <c r="D49" s="127"/>
      <c r="E49" s="95">
        <v>60</v>
      </c>
      <c r="F49" s="25">
        <v>50</v>
      </c>
      <c r="G49" s="25">
        <v>60</v>
      </c>
      <c r="H49" s="25">
        <v>70</v>
      </c>
      <c r="I49" s="66">
        <v>90</v>
      </c>
      <c r="J49" s="48"/>
      <c r="K49" s="4"/>
      <c r="L49" s="4"/>
      <c r="M49" s="4"/>
      <c r="N49" s="4"/>
      <c r="O49" s="4"/>
      <c r="P49" s="4"/>
      <c r="Q49" s="4">
        <v>1</v>
      </c>
      <c r="R49" s="4"/>
      <c r="S49" s="4"/>
      <c r="T49" s="4"/>
      <c r="U49" s="62"/>
      <c r="V49" s="54">
        <f>SUM(J49:U49)</f>
        <v>1</v>
      </c>
      <c r="W49" s="1" t="s">
        <v>14</v>
      </c>
    </row>
    <row r="50" spans="1:23" ht="20.25" customHeight="1" x14ac:dyDescent="0.25">
      <c r="A50" s="104"/>
      <c r="B50" s="120"/>
      <c r="C50" s="122" t="s">
        <v>84</v>
      </c>
      <c r="D50" s="123"/>
      <c r="E50" s="89">
        <v>62</v>
      </c>
      <c r="F50" s="25">
        <v>50</v>
      </c>
      <c r="G50" s="25">
        <v>60</v>
      </c>
      <c r="H50" s="25">
        <v>70</v>
      </c>
      <c r="I50" s="66">
        <v>90</v>
      </c>
      <c r="J50" s="50">
        <v>1</v>
      </c>
      <c r="K50" s="37"/>
      <c r="L50" s="37">
        <v>1</v>
      </c>
      <c r="M50" s="37">
        <v>1</v>
      </c>
      <c r="N50" s="37"/>
      <c r="O50" s="37"/>
      <c r="P50" s="37"/>
      <c r="Q50" s="37"/>
      <c r="R50" s="37"/>
      <c r="S50" s="37">
        <v>1</v>
      </c>
      <c r="T50" s="37">
        <v>1</v>
      </c>
      <c r="U50" s="65"/>
      <c r="V50" s="57">
        <f>SUM(J50:U50)</f>
        <v>5</v>
      </c>
      <c r="W50" s="27" t="s">
        <v>14</v>
      </c>
    </row>
    <row r="51" spans="1:23" ht="20.25" customHeight="1" thickBot="1" x14ac:dyDescent="0.3">
      <c r="A51" s="104"/>
      <c r="B51" s="165"/>
      <c r="C51" s="166" t="s">
        <v>85</v>
      </c>
      <c r="D51" s="167"/>
      <c r="E51" s="75">
        <v>63</v>
      </c>
      <c r="F51" s="67">
        <v>50</v>
      </c>
      <c r="G51" s="67">
        <v>60</v>
      </c>
      <c r="H51" s="67">
        <v>70</v>
      </c>
      <c r="I51" s="70">
        <v>90</v>
      </c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25">
      <c r="A52" s="104"/>
      <c r="B52" s="119" t="s">
        <v>31</v>
      </c>
      <c r="C52" s="112" t="s">
        <v>48</v>
      </c>
      <c r="D52" s="14" t="s">
        <v>23</v>
      </c>
      <c r="E52" s="213">
        <v>70</v>
      </c>
      <c r="F52" s="28"/>
      <c r="G52" s="28"/>
      <c r="H52" s="28"/>
      <c r="I52" s="214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25">
      <c r="A53" s="104"/>
      <c r="B53" s="120"/>
      <c r="C53" s="113"/>
      <c r="D53" s="15" t="s">
        <v>24</v>
      </c>
      <c r="E53" s="116"/>
      <c r="F53" s="124" t="s">
        <v>47</v>
      </c>
      <c r="G53" s="125"/>
      <c r="H53" s="125"/>
      <c r="I53" s="215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25">
      <c r="A54" s="104"/>
      <c r="B54" s="120"/>
      <c r="C54" s="114" t="s">
        <v>50</v>
      </c>
      <c r="D54" s="14" t="s">
        <v>23</v>
      </c>
      <c r="E54" s="118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25">
      <c r="A55" s="104"/>
      <c r="B55" s="120"/>
      <c r="C55" s="113"/>
      <c r="D55" s="15" t="s">
        <v>24</v>
      </c>
      <c r="E55" s="116"/>
      <c r="F55" s="124" t="s">
        <v>47</v>
      </c>
      <c r="G55" s="125"/>
      <c r="H55" s="125"/>
      <c r="I55" s="125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25">
      <c r="A56" s="104"/>
      <c r="B56" s="120"/>
      <c r="C56" s="109" t="s">
        <v>49</v>
      </c>
      <c r="D56" s="15" t="s">
        <v>23</v>
      </c>
      <c r="E56" s="118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25">
      <c r="A57" s="104"/>
      <c r="B57" s="121"/>
      <c r="C57" s="109"/>
      <c r="D57" s="15" t="s">
        <v>24</v>
      </c>
      <c r="E57" s="116"/>
      <c r="F57" s="124" t="s">
        <v>86</v>
      </c>
      <c r="G57" s="125"/>
      <c r="H57" s="125"/>
      <c r="I57" s="125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25">
      <c r="A58" s="117"/>
      <c r="B58" s="109" t="s">
        <v>78</v>
      </c>
      <c r="C58" s="109"/>
      <c r="D58" s="109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12</v>
      </c>
      <c r="K58" s="4">
        <f t="shared" si="6"/>
        <v>14</v>
      </c>
      <c r="L58" s="4">
        <f t="shared" si="6"/>
        <v>17</v>
      </c>
      <c r="M58" s="4">
        <f t="shared" si="6"/>
        <v>9</v>
      </c>
      <c r="N58" s="4">
        <f t="shared" si="6"/>
        <v>0</v>
      </c>
      <c r="O58" s="4">
        <f t="shared" si="6"/>
        <v>15</v>
      </c>
      <c r="P58" s="4">
        <f t="shared" si="6"/>
        <v>17</v>
      </c>
      <c r="Q58" s="4">
        <f t="shared" si="6"/>
        <v>16</v>
      </c>
      <c r="R58" s="4">
        <f t="shared" si="6"/>
        <v>13</v>
      </c>
      <c r="S58" s="4">
        <f t="shared" si="6"/>
        <v>11</v>
      </c>
      <c r="T58" s="4">
        <f t="shared" si="6"/>
        <v>13</v>
      </c>
      <c r="U58" s="69">
        <f t="shared" si="6"/>
        <v>11</v>
      </c>
      <c r="V58" s="68">
        <f t="shared" si="6"/>
        <v>148</v>
      </c>
      <c r="W58" s="1" t="s">
        <v>14</v>
      </c>
    </row>
    <row r="59" spans="1:23" ht="20.25" customHeight="1" thickBot="1" x14ac:dyDescent="0.3">
      <c r="A59" s="110" t="s">
        <v>26</v>
      </c>
      <c r="B59" s="111"/>
      <c r="C59" s="111"/>
      <c r="D59" s="111"/>
      <c r="E59" s="77" t="s">
        <v>51</v>
      </c>
      <c r="F59" s="77" t="s">
        <v>51</v>
      </c>
      <c r="G59" s="77" t="s">
        <v>51</v>
      </c>
      <c r="H59" s="77" t="s">
        <v>51</v>
      </c>
      <c r="I59" s="100" t="s">
        <v>51</v>
      </c>
      <c r="J59" s="78">
        <f t="shared" ref="J59:U59" si="7">J37+J42+J58</f>
        <v>15</v>
      </c>
      <c r="K59" s="36">
        <f t="shared" si="7"/>
        <v>18</v>
      </c>
      <c r="L59" s="36">
        <f t="shared" si="7"/>
        <v>22</v>
      </c>
      <c r="M59" s="36">
        <f t="shared" si="7"/>
        <v>12</v>
      </c>
      <c r="N59" s="36">
        <f t="shared" si="7"/>
        <v>0</v>
      </c>
      <c r="O59" s="36">
        <f t="shared" si="7"/>
        <v>18</v>
      </c>
      <c r="P59" s="36">
        <f t="shared" si="7"/>
        <v>21</v>
      </c>
      <c r="Q59" s="36">
        <f t="shared" si="7"/>
        <v>19</v>
      </c>
      <c r="R59" s="36">
        <f t="shared" si="7"/>
        <v>16</v>
      </c>
      <c r="S59" s="36">
        <f t="shared" si="7"/>
        <v>15</v>
      </c>
      <c r="T59" s="36">
        <f t="shared" si="7"/>
        <v>18</v>
      </c>
      <c r="U59" s="63">
        <f t="shared" si="7"/>
        <v>14</v>
      </c>
      <c r="V59" s="55">
        <f>SUM(V37,V42,V58)</f>
        <v>188</v>
      </c>
      <c r="W59" s="2" t="s">
        <v>14</v>
      </c>
    </row>
    <row r="60" spans="1:23" ht="18.75" customHeight="1" x14ac:dyDescent="0.25">
      <c r="A60" s="108"/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T60" t="s">
        <v>69</v>
      </c>
      <c r="V60" s="82">
        <f>V58/V59*5</f>
        <v>3.9361702127659575</v>
      </c>
      <c r="W60" s="73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小久江　さつき</cp:lastModifiedBy>
  <cp:lastPrinted>2025-10-24T01:21:40Z</cp:lastPrinted>
  <dcterms:created xsi:type="dcterms:W3CDTF">2004-12-21T04:10:02Z</dcterms:created>
  <dcterms:modified xsi:type="dcterms:W3CDTF">2025-10-24T01:21:47Z</dcterms:modified>
</cp:coreProperties>
</file>